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B54686F5-27FD-4A8E-89FF-7D15253D1D8C}" xr6:coauthVersionLast="47" xr6:coauthVersionMax="47" xr10:uidLastSave="{00000000-0000-0000-0000-000000000000}"/>
  <bookViews>
    <workbookView xWindow="-120" yWindow="-120" windowWidth="29040" windowHeight="15840" xr2:uid="{E3BBB657-DF8F-49C4-B636-2E59C6AEE9B0}"/>
  </bookViews>
  <sheets>
    <sheet name="ЯНВ.-ФЕВР." sheetId="1" r:id="rId1"/>
  </sheets>
  <definedNames>
    <definedName name="_xlnm.Print_Titles" localSheetId="0">'ЯНВ.-ФЕВР.'!$6:$7</definedName>
    <definedName name="_xlnm.Print_Area" localSheetId="0">'ЯНВ.-ФЕВР.'!$A$1:$H$14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G9" i="1"/>
  <c r="A9" i="1"/>
  <c r="A10" i="1" s="1"/>
  <c r="A11" i="1" s="1"/>
  <c r="A12" i="1" s="1"/>
  <c r="H10" i="1"/>
  <c r="H11" i="1"/>
  <c r="H12" i="1"/>
  <c r="H8" i="1"/>
  <c r="G10" i="1"/>
  <c r="G11" i="1"/>
  <c r="G12" i="1"/>
  <c r="G8" i="1"/>
  <c r="C13" i="1"/>
  <c r="D13" i="1"/>
  <c r="E13" i="1"/>
  <c r="F13" i="1"/>
  <c r="G13" i="1" l="1"/>
  <c r="H13" i="1"/>
</calcChain>
</file>

<file path=xl/sharedStrings.xml><?xml version="1.0" encoding="utf-8"?>
<sst xmlns="http://schemas.openxmlformats.org/spreadsheetml/2006/main" count="22" uniqueCount="18">
  <si>
    <t>№</t>
  </si>
  <si>
    <t>МО</t>
  </si>
  <si>
    <t>КАПИТАЛ</t>
  </si>
  <si>
    <t>ИТОГО:</t>
  </si>
  <si>
    <t>ГБУЗ "ЦСВМП КО"</t>
  </si>
  <si>
    <t>Объем финансовых средств, руб.</t>
  </si>
  <si>
    <t>ГБУЗ КО "ГБ № 4"</t>
  </si>
  <si>
    <t xml:space="preserve">Филиал ООО «Капитал МС» в Калининградской области </t>
  </si>
  <si>
    <t>«Калининградский филиал АО «Страховая компания «СОГАЗ-Мед»</t>
  </si>
  <si>
    <t>ИТОГО</t>
  </si>
  <si>
    <t>ГБУЗ КО "РПЦ"</t>
  </si>
  <si>
    <t xml:space="preserve">Объем медицинской помощи </t>
  </si>
  <si>
    <t>Объемы медицинской помощи и объемы финансовых средств в условиях дневного  стационара за январь-февраль 2023 года  (раннее отклоненные от оплаты счета  по результатам медико-экономического контроля (превышение установленных объемов медицинской помощи и объема финансовых средств) в рамках базовой программы ОМС )</t>
  </si>
  <si>
    <t>ГБУЗ "Инфекционная больница КО"</t>
  </si>
  <si>
    <t>ГБУЗ КО "Неманская ЦРБ"</t>
  </si>
  <si>
    <t>к Выписке из Протокола</t>
  </si>
  <si>
    <t>Приложение № 16</t>
  </si>
  <si>
    <t>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</si>
</sst>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4" fontId="2" fillId="0" borderId="6" xfId="0" applyNumberFormat="1" applyFont="1" applyBorder="1" applyAlignment="1">
      <alignment vertical="top"/>
    </xf>
    <xf numFmtId="0" fontId="6" fillId="0" borderId="6" xfId="0" applyFont="1" applyBorder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4" fontId="6" fillId="0" borderId="7" xfId="0" applyNumberFormat="1" applyFont="1" applyBorder="1" applyAlignment="1">
      <alignment vertical="top"/>
    </xf>
    <xf numFmtId="0" fontId="5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/>
    </xf>
    <xf numFmtId="4" fontId="2" fillId="0" borderId="12" xfId="0" applyNumberFormat="1" applyFont="1" applyBorder="1" applyAlignment="1">
      <alignment vertical="top"/>
    </xf>
    <xf numFmtId="0" fontId="6" fillId="0" borderId="12" xfId="0" applyFont="1" applyBorder="1" applyAlignment="1">
      <alignment horizontal="center" vertical="top"/>
    </xf>
    <xf numFmtId="4" fontId="6" fillId="0" borderId="13" xfId="0" applyNumberFormat="1" applyFont="1" applyBorder="1" applyAlignment="1">
      <alignment vertical="top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/>
    </xf>
    <xf numFmtId="4" fontId="4" fillId="0" borderId="17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 xr:uid="{86E52D97-AC85-4D73-8838-1C5CE9E34C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0F5C7-203D-472C-A23D-915C755CDC24}">
  <sheetPr>
    <tabColor theme="9" tint="0.79998168889431442"/>
    <pageSetUpPr fitToPage="1"/>
  </sheetPr>
  <dimension ref="A1:H15"/>
  <sheetViews>
    <sheetView tabSelected="1" zoomScaleNormal="100" workbookViewId="0">
      <selection activeCell="A5" sqref="A5:H5"/>
    </sheetView>
  </sheetViews>
  <sheetFormatPr defaultRowHeight="15" x14ac:dyDescent="0.2"/>
  <cols>
    <col min="1" max="1" width="7.7109375" style="1" customWidth="1"/>
    <col min="2" max="2" width="35" style="1" customWidth="1"/>
    <col min="3" max="3" width="15" style="1" customWidth="1"/>
    <col min="4" max="4" width="18.5703125" style="1" customWidth="1"/>
    <col min="5" max="5" width="15.42578125" style="1" customWidth="1"/>
    <col min="6" max="6" width="18.85546875" style="1" customWidth="1"/>
    <col min="7" max="7" width="18.28515625" style="1" customWidth="1"/>
    <col min="8" max="8" width="15.7109375" style="1" bestFit="1" customWidth="1"/>
    <col min="9" max="16384" width="9.140625" style="1"/>
  </cols>
  <sheetData>
    <row r="1" spans="1:8" x14ac:dyDescent="0.2">
      <c r="F1" s="6"/>
      <c r="G1" s="6"/>
      <c r="H1" s="22" t="s">
        <v>16</v>
      </c>
    </row>
    <row r="2" spans="1:8" x14ac:dyDescent="0.2">
      <c r="F2" s="6"/>
      <c r="G2" s="6"/>
      <c r="H2" s="22" t="s">
        <v>15</v>
      </c>
    </row>
    <row r="3" spans="1:8" x14ac:dyDescent="0.2">
      <c r="F3" s="6"/>
      <c r="G3" s="6"/>
      <c r="H3" s="22" t="s">
        <v>17</v>
      </c>
    </row>
    <row r="4" spans="1:8" x14ac:dyDescent="0.2">
      <c r="F4" s="6"/>
      <c r="G4" s="6"/>
      <c r="H4" s="7"/>
    </row>
    <row r="5" spans="1:8" ht="74.25" customHeight="1" thickBot="1" x14ac:dyDescent="0.25">
      <c r="A5" s="33" t="s">
        <v>12</v>
      </c>
      <c r="B5" s="33"/>
      <c r="C5" s="33"/>
      <c r="D5" s="33"/>
      <c r="E5" s="33"/>
      <c r="F5" s="33"/>
      <c r="G5" s="33"/>
      <c r="H5" s="33"/>
    </row>
    <row r="6" spans="1:8" ht="48.75" customHeight="1" x14ac:dyDescent="0.2">
      <c r="A6" s="27" t="s">
        <v>0</v>
      </c>
      <c r="B6" s="23" t="s">
        <v>1</v>
      </c>
      <c r="C6" s="30" t="s">
        <v>8</v>
      </c>
      <c r="D6" s="31"/>
      <c r="E6" s="23" t="s">
        <v>7</v>
      </c>
      <c r="F6" s="32" t="s">
        <v>2</v>
      </c>
      <c r="G6" s="23" t="s">
        <v>9</v>
      </c>
      <c r="H6" s="24"/>
    </row>
    <row r="7" spans="1:8" ht="43.5" thickBot="1" x14ac:dyDescent="0.25">
      <c r="A7" s="28"/>
      <c r="B7" s="29"/>
      <c r="C7" s="16" t="s">
        <v>11</v>
      </c>
      <c r="D7" s="16" t="s">
        <v>5</v>
      </c>
      <c r="E7" s="16" t="s">
        <v>11</v>
      </c>
      <c r="F7" s="16" t="s">
        <v>5</v>
      </c>
      <c r="G7" s="16" t="s">
        <v>11</v>
      </c>
      <c r="H7" s="17" t="s">
        <v>5</v>
      </c>
    </row>
    <row r="8" spans="1:8" ht="15.75" customHeight="1" x14ac:dyDescent="0.2">
      <c r="A8" s="10">
        <v>1</v>
      </c>
      <c r="B8" s="11" t="s">
        <v>10</v>
      </c>
      <c r="C8" s="12">
        <v>10</v>
      </c>
      <c r="D8" s="13">
        <v>159669.18</v>
      </c>
      <c r="E8" s="12">
        <v>5</v>
      </c>
      <c r="F8" s="13">
        <v>95585.1</v>
      </c>
      <c r="G8" s="14">
        <f>C8+E8</f>
        <v>15</v>
      </c>
      <c r="H8" s="15">
        <f>D8+F8</f>
        <v>255254.28</v>
      </c>
    </row>
    <row r="9" spans="1:8" ht="15.75" customHeight="1" x14ac:dyDescent="0.2">
      <c r="A9" s="10">
        <f>A8+1</f>
        <v>2</v>
      </c>
      <c r="B9" s="11" t="s">
        <v>13</v>
      </c>
      <c r="C9" s="12">
        <v>20</v>
      </c>
      <c r="D9" s="13">
        <v>2916996.24</v>
      </c>
      <c r="E9" s="12">
        <v>7</v>
      </c>
      <c r="F9" s="13">
        <v>1055575.92</v>
      </c>
      <c r="G9" s="14">
        <f>C9+E9</f>
        <v>27</v>
      </c>
      <c r="H9" s="15">
        <f>D9+F9</f>
        <v>3972572.16</v>
      </c>
    </row>
    <row r="10" spans="1:8" ht="15.75" customHeight="1" x14ac:dyDescent="0.2">
      <c r="A10" s="10">
        <f t="shared" ref="A10:A12" si="0">A9+1</f>
        <v>3</v>
      </c>
      <c r="B10" s="2" t="s">
        <v>4</v>
      </c>
      <c r="C10" s="3">
        <v>12</v>
      </c>
      <c r="D10" s="4">
        <v>187907.76</v>
      </c>
      <c r="E10" s="3">
        <v>9</v>
      </c>
      <c r="F10" s="4">
        <v>117255.06</v>
      </c>
      <c r="G10" s="5">
        <f t="shared" ref="G10:G12" si="1">C10+E10</f>
        <v>21</v>
      </c>
      <c r="H10" s="9">
        <f t="shared" ref="H10:H12" si="2">D10+F10</f>
        <v>305162.82</v>
      </c>
    </row>
    <row r="11" spans="1:8" ht="15.75" customHeight="1" x14ac:dyDescent="0.2">
      <c r="A11" s="10">
        <f t="shared" si="0"/>
        <v>4</v>
      </c>
      <c r="B11" s="2" t="s">
        <v>6</v>
      </c>
      <c r="C11" s="3">
        <v>43</v>
      </c>
      <c r="D11" s="4">
        <v>494036.4</v>
      </c>
      <c r="E11" s="3">
        <v>13</v>
      </c>
      <c r="F11" s="4">
        <v>145241.17000000001</v>
      </c>
      <c r="G11" s="5">
        <f t="shared" si="1"/>
        <v>56</v>
      </c>
      <c r="H11" s="9">
        <f t="shared" si="2"/>
        <v>639277.57000000007</v>
      </c>
    </row>
    <row r="12" spans="1:8" ht="15.75" customHeight="1" thickBot="1" x14ac:dyDescent="0.25">
      <c r="A12" s="10">
        <f t="shared" si="0"/>
        <v>5</v>
      </c>
      <c r="B12" s="2" t="s">
        <v>14</v>
      </c>
      <c r="C12" s="3">
        <v>1</v>
      </c>
      <c r="D12" s="4">
        <v>12624.44</v>
      </c>
      <c r="E12" s="3"/>
      <c r="F12" s="4"/>
      <c r="G12" s="5">
        <f t="shared" si="1"/>
        <v>1</v>
      </c>
      <c r="H12" s="9">
        <f t="shared" si="2"/>
        <v>12624.44</v>
      </c>
    </row>
    <row r="13" spans="1:8" s="21" customFormat="1" ht="21" customHeight="1" thickBot="1" x14ac:dyDescent="0.25">
      <c r="A13" s="25" t="s">
        <v>3</v>
      </c>
      <c r="B13" s="26"/>
      <c r="C13" s="18">
        <f t="shared" ref="C13:H13" si="3">SUM(C8:C12)</f>
        <v>86</v>
      </c>
      <c r="D13" s="19">
        <f t="shared" si="3"/>
        <v>3771234.0200000005</v>
      </c>
      <c r="E13" s="18">
        <f t="shared" si="3"/>
        <v>34</v>
      </c>
      <c r="F13" s="19">
        <f t="shared" si="3"/>
        <v>1413657.25</v>
      </c>
      <c r="G13" s="18">
        <f t="shared" si="3"/>
        <v>120</v>
      </c>
      <c r="H13" s="20">
        <f t="shared" si="3"/>
        <v>5184891.2700000014</v>
      </c>
    </row>
    <row r="15" spans="1:8" ht="18.75" x14ac:dyDescent="0.2">
      <c r="A15" s="8"/>
    </row>
  </sheetData>
  <mergeCells count="7">
    <mergeCell ref="G6:H6"/>
    <mergeCell ref="A5:H5"/>
    <mergeCell ref="A13:B13"/>
    <mergeCell ref="A6:A7"/>
    <mergeCell ref="B6:B7"/>
    <mergeCell ref="C6:D6"/>
    <mergeCell ref="E6:F6"/>
  </mergeCells>
  <pageMargins left="0.70866141732283472" right="0.11811023622047245" top="0.35433070866141736" bottom="0.35433070866141736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ЯНВ.-ФЕВР.</vt:lpstr>
      <vt:lpstr>'ЯНВ.-ФЕВР.'!Заголовки_для_печати</vt:lpstr>
      <vt:lpstr>'ЯНВ.-ФЕВР.'!Область_печати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cp:lastPrinted>2023-03-17T11:06:29Z</cp:lastPrinted>
  <dcterms:created xsi:type="dcterms:W3CDTF">2022-08-26T11:42:15Z</dcterms:created>
  <dcterms:modified xsi:type="dcterms:W3CDTF">2023-03-22T09:28:20Z</dcterms:modified>
</cp:coreProperties>
</file>